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simonaviciene.SAKIAI\Desktop\Varpo vidaus erdvių paprastasis remontas\Žiniaraščiai\"/>
    </mc:Choice>
  </mc:AlternateContent>
  <xr:revisionPtr revIDLastSave="0" documentId="13_ncr:1_{5B89EED0-9FFC-48AF-AE52-D6666E4CF276}" xr6:coauthVersionLast="46" xr6:coauthVersionMax="47" xr10:uidLastSave="{00000000-0000-0000-0000-000000000000}"/>
  <bookViews>
    <workbookView xWindow="-120" yWindow="-120" windowWidth="29040" windowHeight="17640" xr2:uid="{C9C11637-055E-4024-B761-493EF1E53425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Sheet1!$12:$13</definedName>
  </definedNames>
  <calcPr calcId="181029"/>
</workbook>
</file>

<file path=xl/calcChain.xml><?xml version="1.0" encoding="utf-8"?>
<calcChain xmlns="http://schemas.openxmlformats.org/spreadsheetml/2006/main">
  <c r="G22" i="1" l="1"/>
  <c r="G21" i="1"/>
  <c r="G20" i="1"/>
  <c r="G19" i="1"/>
  <c r="G18" i="1"/>
  <c r="G17" i="1"/>
  <c r="G16" i="1"/>
  <c r="G23" i="1" l="1"/>
  <c r="G24" i="1" s="1"/>
  <c r="G25" i="1" s="1"/>
</calcChain>
</file>

<file path=xl/sharedStrings.xml><?xml version="1.0" encoding="utf-8"?>
<sst xmlns="http://schemas.openxmlformats.org/spreadsheetml/2006/main" count="55" uniqueCount="44">
  <si>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</si>
  <si>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</si>
  <si>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</si>
  <si>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</si>
  <si>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</si>
  <si>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</si>
  <si>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</si>
  <si>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</si>
  <si>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</si>
  <si>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Iš  viso</t>
  </si>
  <si>
    <t>Sudaryta pagal 2024.04 kainas</t>
  </si>
  <si>
    <t>Statinių grupė         40 Šakių rajono savivaldybė</t>
  </si>
  <si>
    <t>Statinys                5 Šakių Varpo mokykla. Visos dienos mokykla</t>
  </si>
  <si>
    <t>Žiniaraštis             4 Mokyklos aktų salės grindų remonto darbai</t>
  </si>
  <si>
    <t>2025.05.24</t>
  </si>
  <si>
    <t xml:space="preserve">Kaina  EUR       </t>
  </si>
  <si>
    <t xml:space="preserve">   1</t>
  </si>
  <si>
    <t>Laminato demontavimas  k1=1.80,k2=0.00,k8=1.17</t>
  </si>
  <si>
    <t>100 m2</t>
  </si>
  <si>
    <t xml:space="preserve">   2</t>
  </si>
  <si>
    <t>Laminuotų grindlenčių (parketlenčių) danga (patiesiant paklotą ir pritvirtinant grindjuostes)</t>
  </si>
  <si>
    <t>100m2</t>
  </si>
  <si>
    <t xml:space="preserve">   3</t>
  </si>
  <si>
    <t>Laiptų pakopų kampų montavimas</t>
  </si>
  <si>
    <t>vnt.</t>
  </si>
  <si>
    <t xml:space="preserve">   4</t>
  </si>
  <si>
    <t>Cementinio skiedinio grindų išlyginamųjų sluoksnių įrengimas rankiniu būdu, kai sluoksnio storis iki  20 mm</t>
  </si>
  <si>
    <t xml:space="preserve">   5</t>
  </si>
  <si>
    <t>Mažų apimčių grindų betonavimas (po esamomis pakopų konstrukcijomis)  k8=1.03,k9=1.15</t>
  </si>
  <si>
    <t>m3</t>
  </si>
  <si>
    <t xml:space="preserve">   6</t>
  </si>
  <si>
    <t>Medinių konstrukcijų (įv. matmenų, skersiniai arba išilginiai tašai) įrengimas</t>
  </si>
  <si>
    <t xml:space="preserve">   7</t>
  </si>
  <si>
    <t>Statybinių šiukšlių išvežimas 10 km atstumu automobiliais-savivarčiais, pakraunant rankiniu būdu</t>
  </si>
  <si>
    <t>t</t>
  </si>
  <si>
    <t xml:space="preserve">                                                                      </t>
  </si>
  <si>
    <t xml:space="preserve">Suma žiniaraščiui        </t>
  </si>
  <si>
    <t>DARBŲ  KIEKIŲ  ŽINIARAŠTIS</t>
  </si>
  <si>
    <t>Aktų salės remonto darbai</t>
  </si>
  <si>
    <r>
      <t xml:space="preserve">Vieneto kaina </t>
    </r>
    <r>
      <rPr>
        <sz val="8"/>
        <color rgb="FFFF0000"/>
        <rFont val="Arial"/>
        <family val="2"/>
      </rPr>
      <t>(įkainiai turi būti nurodomi dviejų skaičių po kablelio tikslumu)</t>
    </r>
  </si>
  <si>
    <t xml:space="preserve">                         Žiniaraštyje iš viso be PVM  </t>
  </si>
  <si>
    <r>
      <t xml:space="preserve">                         Pridėtinės vertės mokestis % (proc.)</t>
    </r>
    <r>
      <rPr>
        <sz val="8"/>
        <color rgb="FFFF0000"/>
        <rFont val="Arial Baltic"/>
        <charset val="186"/>
      </rPr>
      <t xml:space="preserve"> *</t>
    </r>
  </si>
  <si>
    <t xml:space="preserve">                         Iš viso žiniaraštyje su PVM  </t>
  </si>
  <si>
    <t xml:space="preserve">* Formulėje taikomas standartinis PVM mokesčio tarifas, kuris yra 21 %. Jeigu PVM tarifas yra mažesnis arba netaikomas, prašome nurodyti tinkamą PVM tarifą.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</si>
</sst>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??0.0?;\-???????0.0?;?"/>
  </numFmts>
  <fonts count="23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</font>
    <font>
      <b/>
      <sz val="12"/>
      <name val="Arial Baltic"/>
    </font>
    <font>
      <sz val="9"/>
      <name val="Arial Baltic"/>
    </font>
    <font>
      <b/>
      <sz val="9"/>
      <name val="Arial Baltic"/>
    </font>
    <font>
      <b/>
      <sz val="8"/>
      <name val="Arial Baltic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8"/>
      <color rgb="FFFF0000"/>
      <name val="Arial"/>
      <family val="2"/>
    </font>
    <font>
      <b/>
      <sz val="8"/>
      <color theme="1"/>
      <name val="Arial Baltic"/>
      <charset val="186"/>
    </font>
    <font>
      <sz val="8"/>
      <color theme="1"/>
      <name val="Arial Baltic"/>
      <charset val="186"/>
    </font>
    <font>
      <sz val="8"/>
      <color rgb="FFFF0000"/>
      <name val="Arial Baltic"/>
      <charset val="186"/>
    </font>
    <font>
      <sz val="8"/>
      <color rgb="FFFF0000"/>
      <name val="MonospaceLT"/>
    </font>
    <font>
      <sz val="9"/>
      <color rgb="FFFF0000"/>
      <name val="Calibri"/>
      <family val="2"/>
      <scheme val="minor"/>
    </font>
    <font>
      <sz val="8"/>
      <name val="MonospaceLT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1" xfId="0" applyNumberFormat="1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4" fontId="7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164" fontId="13" fillId="0" borderId="0" xfId="0" applyNumberFormat="1" applyFont="1" applyAlignment="1">
      <alignment horizontal="right" vertical="top"/>
    </xf>
    <xf numFmtId="169" fontId="13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righ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2" xfId="0" applyNumberFormat="1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left" vertical="top" wrapText="1"/>
    </xf>
    <xf numFmtId="168" fontId="13" fillId="0" borderId="2" xfId="0" applyNumberFormat="1" applyFont="1" applyBorder="1" applyAlignment="1">
      <alignment horizontal="right" vertical="top"/>
    </xf>
    <xf numFmtId="165" fontId="2" fillId="0" borderId="2" xfId="0" applyNumberFormat="1" applyFont="1" applyBorder="1" applyAlignment="1">
      <alignment horizontal="center" vertical="top" wrapText="1"/>
    </xf>
    <xf numFmtId="164" fontId="13" fillId="0" borderId="2" xfId="0" applyNumberFormat="1" applyFont="1" applyBorder="1" applyAlignment="1">
      <alignment horizontal="right" vertical="top"/>
    </xf>
    <xf numFmtId="9" fontId="20" fillId="0" borderId="2" xfId="0" applyNumberFormat="1" applyFont="1" applyBorder="1" applyAlignment="1" applyProtection="1">
      <alignment vertical="top"/>
      <protection locked="0"/>
    </xf>
    <xf numFmtId="2" fontId="13" fillId="0" borderId="2" xfId="0" applyNumberFormat="1" applyFont="1" applyBorder="1" applyAlignment="1" applyProtection="1">
      <alignment horizontal="right" vertical="top"/>
      <protection locked="0"/>
    </xf>
    <xf numFmtId="2" fontId="13" fillId="0" borderId="2" xfId="0" applyNumberFormat="1" applyFont="1" applyBorder="1" applyAlignment="1">
      <alignment horizontal="right" vertical="top"/>
    </xf>
    <xf numFmtId="2" fontId="22" fillId="0" borderId="2" xfId="0" applyNumberFormat="1" applyFont="1" applyBorder="1" applyAlignment="1">
      <alignment horizontal="right" vertical="top"/>
    </xf>
    <xf numFmtId="0" fontId="17" fillId="0" borderId="2" xfId="0" applyFont="1" applyBorder="1" applyAlignment="1">
      <alignment horizontal="right" vertical="top"/>
    </xf>
    <xf numFmtId="0" fontId="15" fillId="0" borderId="2" xfId="0" applyFont="1" applyBorder="1" applyAlignment="1">
      <alignment horizontal="right" vertical="top"/>
    </xf>
    <xf numFmtId="0" fontId="18" fillId="0" borderId="2" xfId="0" applyFont="1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14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1" fillId="0" borderId="0" xfId="0" applyFont="1" applyAlignment="1">
      <alignment horizontal="left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F569E-F302-4674-BA07-F78E1F2143D8}">
  <sheetPr codeName="Sheet1"/>
  <dimension ref="A1:K102"/>
  <sheetViews>
    <sheetView tabSelected="1" workbookViewId="0">
      <selection activeCell="G23" sqref="G23"/>
    </sheetView>
  </sheetViews>
  <sheetFormatPr defaultRowHeight="12.75"/>
  <cols>
    <col min="1" max="1" width="4" style="11" customWidth="1"/>
    <col min="2" max="2" width="10.5703125" style="11" customWidth="1"/>
    <col min="3" max="3" width="36.42578125" style="5" customWidth="1"/>
    <col min="4" max="4" width="6.85546875" style="5" customWidth="1"/>
    <col min="5" max="5" width="14.140625" style="10" customWidth="1"/>
    <col min="6" max="6" width="12.7109375" style="8" customWidth="1"/>
    <col min="7" max="7" width="15.42578125" style="7" customWidth="1"/>
    <col min="8" max="8" width="11.85546875" style="7" customWidth="1"/>
  </cols>
  <sheetData>
    <row r="1" spans="1:11" ht="12.75" customHeight="1">
      <c r="A1"/>
      <c r="B1"/>
      <c r="C1"/>
      <c r="D1" s="4"/>
      <c r="E1"/>
      <c r="F1"/>
      <c r="G1"/>
      <c r="H1"/>
    </row>
    <row r="2" spans="1:11" ht="15.75">
      <c r="A2"/>
      <c r="B2"/>
      <c r="C2"/>
      <c r="D2" s="14" t="s">
        <v>37</v>
      </c>
      <c r="E2"/>
      <c r="F2"/>
      <c r="G2"/>
      <c r="H2"/>
    </row>
    <row r="3" spans="1:11" ht="13.5" customHeight="1">
      <c r="A3"/>
      <c r="B3"/>
      <c r="C3"/>
      <c r="D3" s="15" t="s">
        <v>10</v>
      </c>
      <c r="E3"/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3" t="s">
        <v>11</v>
      </c>
      <c r="B5" s="44"/>
      <c r="C5" s="44"/>
      <c r="D5" s="44"/>
      <c r="E5" s="44"/>
      <c r="F5" s="44"/>
      <c r="G5" s="44"/>
      <c r="H5"/>
    </row>
    <row r="6" spans="1:11" ht="13.5" customHeight="1">
      <c r="A6" s="44"/>
      <c r="B6" s="44"/>
      <c r="C6" s="44"/>
      <c r="D6" s="44"/>
      <c r="E6" s="44"/>
      <c r="F6" s="44"/>
      <c r="G6" s="44"/>
      <c r="H6"/>
    </row>
    <row r="7" spans="1:11" ht="13.5" customHeight="1">
      <c r="A7" s="43" t="s">
        <v>12</v>
      </c>
      <c r="B7" s="44"/>
      <c r="C7" s="44"/>
      <c r="D7" s="44"/>
      <c r="E7" s="44"/>
      <c r="F7" s="44"/>
      <c r="G7" s="44"/>
      <c r="H7"/>
    </row>
    <row r="8" spans="1:11" ht="13.5" customHeight="1">
      <c r="A8" s="44"/>
      <c r="B8" s="44"/>
      <c r="C8" s="44"/>
      <c r="D8" s="44"/>
      <c r="E8" s="44"/>
      <c r="F8" s="44"/>
      <c r="G8" s="44"/>
      <c r="H8"/>
    </row>
    <row r="9" spans="1:11" ht="13.5" customHeight="1">
      <c r="A9" s="43" t="s">
        <v>13</v>
      </c>
      <c r="B9" s="44"/>
      <c r="C9" s="44"/>
      <c r="D9" s="44"/>
      <c r="E9" s="44"/>
      <c r="F9" s="44"/>
      <c r="G9" s="44"/>
      <c r="H9"/>
    </row>
    <row r="10" spans="1:11" ht="13.5" customHeight="1">
      <c r="A10" s="44"/>
      <c r="B10" s="44"/>
      <c r="C10" s="44"/>
      <c r="D10" s="44"/>
      <c r="E10" s="44"/>
      <c r="F10" s="44"/>
      <c r="G10" s="44"/>
      <c r="H10"/>
    </row>
    <row r="11" spans="1:11">
      <c r="A11" s="13"/>
      <c r="B11" s="17" t="s">
        <v>14</v>
      </c>
      <c r="C11" s="3"/>
      <c r="D11" s="3"/>
      <c r="E11" s="16" t="s">
        <v>36</v>
      </c>
      <c r="F11" s="6"/>
      <c r="G11" s="3"/>
      <c r="H11" s="3"/>
    </row>
    <row r="12" spans="1:11" ht="12.75" customHeight="1">
      <c r="A12" s="22" t="s">
        <v>0</v>
      </c>
      <c r="B12" s="22" t="s">
        <v>7</v>
      </c>
      <c r="C12" s="22" t="s">
        <v>2</v>
      </c>
      <c r="D12" s="22" t="s">
        <v>5</v>
      </c>
      <c r="E12" s="47" t="s">
        <v>4</v>
      </c>
      <c r="F12" s="49" t="s">
        <v>15</v>
      </c>
      <c r="G12" s="50"/>
      <c r="H12" s="9"/>
    </row>
    <row r="13" spans="1:11" ht="56.25">
      <c r="A13" s="22" t="s">
        <v>1</v>
      </c>
      <c r="B13" s="22" t="s">
        <v>8</v>
      </c>
      <c r="C13" s="22" t="s">
        <v>3</v>
      </c>
      <c r="D13" s="22" t="s">
        <v>6</v>
      </c>
      <c r="E13" s="48"/>
      <c r="F13" s="30" t="s">
        <v>39</v>
      </c>
      <c r="G13" s="23" t="s">
        <v>9</v>
      </c>
    </row>
    <row r="14" spans="1:11">
      <c r="A14" s="24"/>
      <c r="B14" s="24" t="s">
        <v>16</v>
      </c>
      <c r="C14" s="45" t="s">
        <v>38</v>
      </c>
      <c r="D14" s="46"/>
      <c r="E14" s="46"/>
      <c r="F14" s="46"/>
      <c r="G14" s="46"/>
      <c r="I14" s="2"/>
      <c r="J14" s="2"/>
      <c r="K14" s="2"/>
    </row>
    <row r="15" spans="1:11">
      <c r="A15" s="25"/>
      <c r="B15" s="25"/>
      <c r="C15" s="46"/>
      <c r="D15" s="46"/>
      <c r="E15" s="46"/>
      <c r="F15" s="46"/>
      <c r="G15" s="46"/>
      <c r="I15" s="2"/>
      <c r="J15" s="2"/>
      <c r="K15" s="2"/>
    </row>
    <row r="16" spans="1:11" ht="24">
      <c r="A16" s="26" t="s">
        <v>16</v>
      </c>
      <c r="B16" s="27"/>
      <c r="C16" s="28" t="s">
        <v>17</v>
      </c>
      <c r="D16" s="27" t="s">
        <v>18</v>
      </c>
      <c r="E16" s="29">
        <v>2.282</v>
      </c>
      <c r="F16" s="33"/>
      <c r="G16" s="34">
        <f>ROUND(E16*F16,2)</f>
        <v>0</v>
      </c>
      <c r="I16" s="18"/>
      <c r="J16" s="2"/>
      <c r="K16" s="2"/>
    </row>
    <row r="17" spans="1:11" ht="36">
      <c r="A17" s="26" t="s">
        <v>19</v>
      </c>
      <c r="B17" s="27"/>
      <c r="C17" s="28" t="s">
        <v>20</v>
      </c>
      <c r="D17" s="27" t="s">
        <v>21</v>
      </c>
      <c r="E17" s="29">
        <v>2.282</v>
      </c>
      <c r="F17" s="33"/>
      <c r="G17" s="34">
        <f>ROUND(E17*F17,2)</f>
        <v>0</v>
      </c>
      <c r="I17" s="18"/>
      <c r="J17" s="2"/>
      <c r="K17" s="2"/>
    </row>
    <row r="18" spans="1:11">
      <c r="A18" s="26" t="s">
        <v>22</v>
      </c>
      <c r="B18" s="27"/>
      <c r="C18" s="28" t="s">
        <v>23</v>
      </c>
      <c r="D18" s="27" t="s">
        <v>24</v>
      </c>
      <c r="E18" s="29">
        <v>96</v>
      </c>
      <c r="F18" s="33"/>
      <c r="G18" s="34">
        <f>ROUND(E18*F18,2)</f>
        <v>0</v>
      </c>
      <c r="I18" s="18"/>
      <c r="J18" s="2"/>
      <c r="K18" s="2"/>
    </row>
    <row r="19" spans="1:11" ht="36">
      <c r="A19" s="26" t="s">
        <v>25</v>
      </c>
      <c r="B19" s="27"/>
      <c r="C19" s="28" t="s">
        <v>26</v>
      </c>
      <c r="D19" s="27" t="s">
        <v>21</v>
      </c>
      <c r="E19" s="29">
        <v>2.282</v>
      </c>
      <c r="F19" s="33"/>
      <c r="G19" s="34">
        <f>ROUND(E19*F19,2)</f>
        <v>0</v>
      </c>
      <c r="I19" s="18"/>
      <c r="J19" s="2"/>
      <c r="K19" s="2"/>
    </row>
    <row r="20" spans="1:11" ht="36">
      <c r="A20" s="26" t="s">
        <v>27</v>
      </c>
      <c r="B20" s="27"/>
      <c r="C20" s="28" t="s">
        <v>28</v>
      </c>
      <c r="D20" s="27" t="s">
        <v>29</v>
      </c>
      <c r="E20" s="29">
        <v>2</v>
      </c>
      <c r="F20" s="33"/>
      <c r="G20" s="34">
        <f>ROUND(E20*F20,2)</f>
        <v>0</v>
      </c>
      <c r="I20" s="21"/>
    </row>
    <row r="21" spans="1:11" ht="24">
      <c r="A21" s="26" t="s">
        <v>30</v>
      </c>
      <c r="B21" s="27"/>
      <c r="C21" s="28" t="s">
        <v>31</v>
      </c>
      <c r="D21" s="27" t="s">
        <v>29</v>
      </c>
      <c r="E21" s="29">
        <v>2</v>
      </c>
      <c r="F21" s="33"/>
      <c r="G21" s="34">
        <f>ROUND(E21*F21,2)</f>
        <v>0</v>
      </c>
      <c r="I21" s="21"/>
    </row>
    <row r="22" spans="1:11" ht="36">
      <c r="A22" s="26" t="s">
        <v>32</v>
      </c>
      <c r="B22" s="27"/>
      <c r="C22" s="28" t="s">
        <v>33</v>
      </c>
      <c r="D22" s="27" t="s">
        <v>34</v>
      </c>
      <c r="E22" s="29">
        <v>5</v>
      </c>
      <c r="F22" s="33"/>
      <c r="G22" s="34">
        <f>ROUND(E22*F22,2)</f>
        <v>0</v>
      </c>
      <c r="I22" s="21"/>
    </row>
    <row r="23" spans="1:11" ht="15">
      <c r="A23" s="25"/>
      <c r="B23" s="25"/>
      <c r="C23" s="36" t="s">
        <v>40</v>
      </c>
      <c r="D23" s="37"/>
      <c r="E23" s="37"/>
      <c r="F23" s="31"/>
      <c r="G23" s="35">
        <f>SUM(G16:G22)</f>
        <v>0</v>
      </c>
    </row>
    <row r="24" spans="1:11">
      <c r="A24" s="25"/>
      <c r="B24" s="25"/>
      <c r="C24" s="38" t="s">
        <v>41</v>
      </c>
      <c r="D24" s="39"/>
      <c r="E24" s="39"/>
      <c r="F24" s="32">
        <v>0.21</v>
      </c>
      <c r="G24" s="35">
        <f>ROUND(G23*F24,2)</f>
        <v>0</v>
      </c>
    </row>
    <row r="25" spans="1:11" ht="15">
      <c r="A25" s="25"/>
      <c r="B25" s="25"/>
      <c r="C25" s="36" t="s">
        <v>42</v>
      </c>
      <c r="D25" s="37"/>
      <c r="E25" s="37"/>
      <c r="F25" s="31"/>
      <c r="G25" s="35">
        <f>SUM(G23,G24)</f>
        <v>0</v>
      </c>
    </row>
    <row r="26" spans="1:11">
      <c r="A26" s="12"/>
      <c r="B26" s="12"/>
      <c r="C26" s="40"/>
      <c r="D26" s="41"/>
      <c r="E26" s="41"/>
      <c r="F26" s="19"/>
      <c r="G26" s="20"/>
    </row>
    <row r="27" spans="1:11">
      <c r="A27" s="12"/>
      <c r="B27" s="12"/>
    </row>
    <row r="28" spans="1:11" ht="29.25" customHeight="1">
      <c r="A28" s="12"/>
      <c r="B28" s="51" t="s">
        <v>43</v>
      </c>
      <c r="C28" s="51"/>
      <c r="D28" s="51"/>
      <c r="E28" s="51"/>
      <c r="F28" s="51"/>
      <c r="G28" s="51"/>
    </row>
    <row r="29" spans="1:11">
      <c r="A29" s="12"/>
      <c r="B29" s="42"/>
      <c r="C29" s="42"/>
      <c r="D29" s="42"/>
      <c r="E29" s="42"/>
      <c r="F29" s="42"/>
      <c r="G29" s="42"/>
    </row>
    <row r="30" spans="1:11">
      <c r="A30" s="12"/>
      <c r="B30" s="42"/>
      <c r="C30" s="42"/>
      <c r="D30" s="42"/>
      <c r="E30" s="42"/>
      <c r="F30" s="42"/>
      <c r="G30" s="42"/>
    </row>
    <row r="31" spans="1:11">
      <c r="A31" s="12"/>
      <c r="B31" s="12"/>
    </row>
    <row r="32" spans="1:11">
      <c r="A32" s="12"/>
      <c r="B32" s="42"/>
      <c r="C32" s="42"/>
      <c r="D32" s="42"/>
      <c r="E32" s="42"/>
      <c r="F32" s="42"/>
      <c r="G32" s="42"/>
    </row>
    <row r="33" spans="1:7">
      <c r="A33" s="12"/>
      <c r="B33" s="42" t="s">
        <v>35</v>
      </c>
      <c r="C33" s="42"/>
      <c r="D33" s="42"/>
      <c r="E33" s="42"/>
      <c r="F33" s="42"/>
      <c r="G33" s="42"/>
    </row>
    <row r="34" spans="1:7">
      <c r="A34" s="12"/>
      <c r="B34" s="42" t="s">
        <v>35</v>
      </c>
      <c r="C34" s="42"/>
      <c r="D34" s="42"/>
      <c r="E34" s="42"/>
      <c r="F34" s="42"/>
      <c r="G34" s="42"/>
    </row>
    <row r="35" spans="1:7">
      <c r="A35" s="12"/>
      <c r="B35" s="42" t="s">
        <v>35</v>
      </c>
      <c r="C35" s="42"/>
      <c r="D35" s="42"/>
      <c r="E35" s="42"/>
      <c r="F35" s="42"/>
      <c r="G35" s="42"/>
    </row>
    <row r="36" spans="1:7">
      <c r="A36" s="12"/>
      <c r="B36" s="42" t="s">
        <v>35</v>
      </c>
      <c r="C36" s="42"/>
      <c r="D36" s="42"/>
      <c r="E36" s="42"/>
      <c r="F36" s="42"/>
      <c r="G36" s="42"/>
    </row>
    <row r="37" spans="1:7">
      <c r="A37" s="12"/>
      <c r="B37" s="42" t="s">
        <v>35</v>
      </c>
      <c r="C37" s="42"/>
      <c r="D37" s="42"/>
      <c r="E37" s="42"/>
      <c r="F37" s="42"/>
      <c r="G37" s="42"/>
    </row>
    <row r="38" spans="1:7">
      <c r="A38" s="12"/>
      <c r="B38" s="42" t="s">
        <v>35</v>
      </c>
      <c r="C38" s="42"/>
      <c r="D38" s="42"/>
      <c r="E38" s="42"/>
      <c r="F38" s="42"/>
      <c r="G38" s="42"/>
    </row>
    <row r="39" spans="1:7">
      <c r="A39" s="12"/>
      <c r="B39" s="42" t="s">
        <v>35</v>
      </c>
      <c r="C39" s="42"/>
      <c r="D39" s="42"/>
      <c r="E39" s="42"/>
      <c r="F39" s="42"/>
      <c r="G39" s="42"/>
    </row>
    <row r="40" spans="1:7">
      <c r="A40" s="12"/>
      <c r="B40" s="42" t="s">
        <v>35</v>
      </c>
      <c r="C40" s="42"/>
      <c r="D40" s="42"/>
      <c r="E40" s="42"/>
      <c r="F40" s="42"/>
      <c r="G40" s="42"/>
    </row>
    <row r="41" spans="1:7">
      <c r="A41" s="12"/>
      <c r="B41" s="42" t="s">
        <v>35</v>
      </c>
      <c r="C41" s="42"/>
      <c r="D41" s="42"/>
      <c r="E41" s="42"/>
      <c r="F41" s="42"/>
      <c r="G41" s="42"/>
    </row>
    <row r="42" spans="1:7">
      <c r="A42" s="12"/>
      <c r="B42" s="12"/>
    </row>
    <row r="43" spans="1:7">
      <c r="A43" s="12"/>
      <c r="B43" s="12"/>
    </row>
    <row r="44" spans="1:7">
      <c r="A44" s="12"/>
      <c r="B44" s="12"/>
    </row>
    <row r="45" spans="1:7">
      <c r="A45" s="12"/>
      <c r="B45" s="12"/>
    </row>
    <row r="46" spans="1:7">
      <c r="A46" s="12"/>
      <c r="B46" s="12"/>
    </row>
    <row r="47" spans="1:7">
      <c r="A47" s="12"/>
      <c r="B47" s="12"/>
    </row>
    <row r="48" spans="1:7">
      <c r="A48" s="12"/>
      <c r="B48" s="12"/>
    </row>
    <row r="49" spans="1:2">
      <c r="A49" s="12"/>
      <c r="B49" s="12"/>
    </row>
    <row r="50" spans="1:2">
      <c r="A50" s="12"/>
      <c r="B50" s="12"/>
    </row>
    <row r="51" spans="1:2">
      <c r="A51" s="12"/>
      <c r="B51" s="12"/>
    </row>
    <row r="52" spans="1:2">
      <c r="A52" s="12"/>
      <c r="B52" s="12"/>
    </row>
    <row r="53" spans="1:2">
      <c r="A53" s="12"/>
      <c r="B53" s="12"/>
    </row>
    <row r="54" spans="1:2">
      <c r="A54" s="12"/>
      <c r="B54" s="12"/>
    </row>
    <row r="55" spans="1:2">
      <c r="A55" s="12"/>
      <c r="B55" s="12"/>
    </row>
    <row r="56" spans="1:2">
      <c r="A56" s="12"/>
      <c r="B56" s="12"/>
    </row>
    <row r="57" spans="1:2">
      <c r="A57" s="12"/>
      <c r="B57" s="12"/>
    </row>
    <row r="58" spans="1:2">
      <c r="A58" s="12"/>
      <c r="B58" s="12"/>
    </row>
    <row r="59" spans="1:2">
      <c r="A59" s="12"/>
      <c r="B59" s="12"/>
    </row>
    <row r="60" spans="1:2">
      <c r="A60" s="12"/>
      <c r="B60" s="12"/>
    </row>
    <row r="61" spans="1:2">
      <c r="A61" s="12"/>
      <c r="B61" s="12"/>
    </row>
    <row r="62" spans="1:2">
      <c r="A62" s="12"/>
      <c r="B62" s="12"/>
    </row>
    <row r="63" spans="1:2">
      <c r="A63" s="12"/>
      <c r="B63" s="12"/>
    </row>
    <row r="64" spans="1:2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  <row r="94" spans="1:2">
      <c r="A94" s="12"/>
      <c r="B94" s="12"/>
    </row>
    <row r="95" spans="1:2">
      <c r="A95" s="12"/>
      <c r="B95" s="12"/>
    </row>
    <row r="96" spans="1:2">
      <c r="A96" s="12"/>
      <c r="B96" s="12"/>
    </row>
    <row r="97" spans="1:2">
      <c r="A97" s="12"/>
      <c r="B97" s="12"/>
    </row>
    <row r="98" spans="1:2">
      <c r="A98" s="12"/>
      <c r="B98" s="12"/>
    </row>
    <row r="99" spans="1:2">
      <c r="A99" s="12"/>
      <c r="B99" s="12"/>
    </row>
    <row r="100" spans="1:2">
      <c r="A100" s="12"/>
      <c r="B100" s="12"/>
    </row>
    <row r="101" spans="1:2">
      <c r="A101" s="12"/>
      <c r="B101" s="12"/>
    </row>
    <row r="102" spans="1:2">
      <c r="A102" s="12"/>
      <c r="B102" s="12"/>
    </row>
  </sheetData>
  <sheetProtection algorithmName="SHA-512" hashValue="+d3gU5JRu2B5++ICfmb8es4IXu7kwRXn7ilEzdfmpyQejAnH01aRLwNWHolcr3ZHoKqbYJafDcJVGFherBxYsw==" saltValue="XKmNaTceFdrn3IUc+gOBlQ==" spinCount="100000" sheet="1" objects="1" scenarios="1"/>
  <protectedRanges>
    <protectedRange sqref="F24" name="Diapazonas1_1_1"/>
  </protectedRanges>
  <mergeCells count="23">
    <mergeCell ref="B30:G30"/>
    <mergeCell ref="B38:G38"/>
    <mergeCell ref="B39:G39"/>
    <mergeCell ref="B40:G40"/>
    <mergeCell ref="B41:G41"/>
    <mergeCell ref="B32:G32"/>
    <mergeCell ref="B33:G33"/>
    <mergeCell ref="B34:G34"/>
    <mergeCell ref="B35:G35"/>
    <mergeCell ref="B36:G36"/>
    <mergeCell ref="B37:G37"/>
    <mergeCell ref="A5:G6"/>
    <mergeCell ref="A7:G8"/>
    <mergeCell ref="A9:G10"/>
    <mergeCell ref="C14:G15"/>
    <mergeCell ref="E12:E13"/>
    <mergeCell ref="F12:G12"/>
    <mergeCell ref="C23:E23"/>
    <mergeCell ref="C24:E24"/>
    <mergeCell ref="C25:E25"/>
    <mergeCell ref="C26:E26"/>
    <mergeCell ref="B29:G29"/>
    <mergeCell ref="B28:G28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5C8A9-CDD7-4026-95B0-C31670AA9ED3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F0432-763D-4DB2-BE5A-BA8DEE2B38CC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Olberkis</dc:creator>
  <cp:lastModifiedBy>Jurgita Simonavičienė</cp:lastModifiedBy>
  <cp:lastPrinted>2025-05-24T20:05:40Z</cp:lastPrinted>
  <dcterms:created xsi:type="dcterms:W3CDTF">2000-03-15T14:19:55Z</dcterms:created>
  <dcterms:modified xsi:type="dcterms:W3CDTF">2026-06-10T05:31:22Z</dcterms:modified>
</cp:coreProperties>
</file>